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1班" sheetId="1" r:id="rId1"/>
    <sheet name="2班" sheetId="2" r:id="rId2"/>
    <sheet name="3班" sheetId="3" r:id="rId3"/>
    <sheet name="4班" sheetId="4" r:id="rId4"/>
    <sheet name="5班" sheetId="5" r:id="rId5"/>
    <sheet name="6班" sheetId="6" r:id="rId6"/>
  </sheets>
  <calcPr calcId="145621"/>
</workbook>
</file>

<file path=xl/calcChain.xml><?xml version="1.0" encoding="utf-8"?>
<calcChain xmlns="http://schemas.openxmlformats.org/spreadsheetml/2006/main">
  <c r="H12" i="3" l="1"/>
  <c r="H12" i="2"/>
  <c r="H12" i="6"/>
  <c r="H11" i="6"/>
  <c r="H10" i="6"/>
  <c r="H9" i="6"/>
  <c r="H8" i="6"/>
  <c r="H7" i="6"/>
  <c r="H6" i="6"/>
  <c r="H5" i="6"/>
  <c r="H4" i="6"/>
  <c r="H3" i="6"/>
  <c r="H12" i="5"/>
  <c r="H11" i="5"/>
  <c r="H10" i="5"/>
  <c r="H9" i="5"/>
  <c r="H8" i="5"/>
  <c r="H7" i="5"/>
  <c r="H6" i="5"/>
  <c r="H5" i="5"/>
  <c r="H4" i="5"/>
  <c r="H3" i="5"/>
  <c r="H12" i="4"/>
  <c r="H11" i="4"/>
  <c r="H10" i="4"/>
  <c r="H9" i="4"/>
  <c r="H8" i="4"/>
  <c r="H7" i="4"/>
  <c r="H6" i="4"/>
  <c r="H5" i="4"/>
  <c r="H4" i="4"/>
  <c r="H3" i="4"/>
  <c r="H11" i="3"/>
  <c r="H10" i="3"/>
  <c r="H9" i="3"/>
  <c r="H8" i="3"/>
  <c r="H7" i="3"/>
  <c r="H6" i="3"/>
  <c r="H5" i="3"/>
  <c r="H4" i="3"/>
  <c r="H3" i="3"/>
  <c r="H11" i="2"/>
  <c r="H10" i="2"/>
  <c r="H9" i="2"/>
  <c r="H8" i="2"/>
  <c r="H7" i="2"/>
  <c r="H6" i="2"/>
  <c r="H5" i="2"/>
  <c r="H4" i="2"/>
  <c r="H3" i="2"/>
  <c r="H6" i="1" l="1"/>
  <c r="H10" i="1"/>
  <c r="H3" i="1"/>
  <c r="H12" i="1"/>
  <c r="H8" i="1"/>
  <c r="H4" i="1"/>
  <c r="H11" i="1" l="1"/>
  <c r="H9" i="1"/>
  <c r="H7" i="1"/>
  <c r="H5" i="1"/>
  <c r="I5" i="1" l="1"/>
  <c r="I11" i="6"/>
  <c r="I6" i="2"/>
  <c r="I12" i="5"/>
  <c r="I12" i="3"/>
  <c r="I8" i="3"/>
  <c r="I8" i="6"/>
  <c r="I12" i="6"/>
  <c r="I4" i="6"/>
  <c r="I5" i="5"/>
  <c r="I5" i="4"/>
  <c r="I11" i="5"/>
  <c r="I8" i="2"/>
  <c r="I6" i="4"/>
  <c r="I8" i="4"/>
  <c r="I12" i="1"/>
  <c r="I12" i="2"/>
  <c r="I8" i="5"/>
  <c r="I5" i="6"/>
  <c r="I10" i="4"/>
  <c r="I9" i="2"/>
  <c r="I11" i="2"/>
  <c r="I9" i="1"/>
  <c r="I3" i="5"/>
  <c r="I7" i="3"/>
  <c r="I10" i="3"/>
  <c r="I4" i="2"/>
  <c r="I5" i="2"/>
  <c r="I11" i="1"/>
  <c r="I3" i="6"/>
  <c r="I9" i="6"/>
  <c r="I4" i="5"/>
  <c r="I11" i="4"/>
  <c r="I7" i="5"/>
  <c r="I11" i="3"/>
  <c r="I3" i="4"/>
  <c r="I9" i="4"/>
  <c r="I3" i="3"/>
  <c r="I4" i="1"/>
  <c r="I5" i="3"/>
  <c r="I7" i="6"/>
  <c r="I9" i="5"/>
  <c r="I10" i="6"/>
  <c r="I6" i="3"/>
  <c r="I6" i="5"/>
  <c r="I10" i="5"/>
  <c r="I6" i="1"/>
  <c r="I10" i="2"/>
  <c r="I9" i="3"/>
  <c r="I6" i="6"/>
  <c r="I3" i="1"/>
  <c r="I12" i="4"/>
  <c r="I7" i="1"/>
  <c r="I4" i="4"/>
  <c r="I7" i="4"/>
  <c r="I4" i="3"/>
  <c r="I7" i="2"/>
  <c r="I3" i="2"/>
  <c r="I10" i="1"/>
  <c r="I8" i="1"/>
</calcChain>
</file>

<file path=xl/sharedStrings.xml><?xml version="1.0" encoding="utf-8"?>
<sst xmlns="http://schemas.openxmlformats.org/spreadsheetml/2006/main" count="120" uniqueCount="76">
  <si>
    <t>姓名</t>
    <phoneticPr fontId="3" type="noConversion"/>
  </si>
  <si>
    <t>语文</t>
    <phoneticPr fontId="3" type="noConversion"/>
  </si>
  <si>
    <t>数学</t>
    <phoneticPr fontId="3" type="noConversion"/>
  </si>
  <si>
    <t>英语</t>
    <phoneticPr fontId="3" type="noConversion"/>
  </si>
  <si>
    <t>物理</t>
    <phoneticPr fontId="3" type="noConversion"/>
  </si>
  <si>
    <t>政治</t>
    <phoneticPr fontId="3" type="noConversion"/>
  </si>
  <si>
    <t>总分</t>
    <phoneticPr fontId="3" type="noConversion"/>
  </si>
  <si>
    <t>赵文丽</t>
  </si>
  <si>
    <t>田春晖</t>
  </si>
  <si>
    <t>王红萍</t>
  </si>
  <si>
    <t>刘顺丽</t>
  </si>
  <si>
    <t>焦学虎</t>
  </si>
  <si>
    <t>陈俊旭</t>
  </si>
  <si>
    <t>尹亚玉</t>
  </si>
  <si>
    <t>刘倩</t>
  </si>
  <si>
    <t>孙玉晶</t>
  </si>
  <si>
    <t>王燕玉</t>
  </si>
  <si>
    <t>韩小文</t>
  </si>
  <si>
    <t>陈东霞</t>
  </si>
  <si>
    <t>刘小琴</t>
  </si>
  <si>
    <t>田奥国</t>
  </si>
  <si>
    <t>宋添慧</t>
  </si>
  <si>
    <t>赵亚宁</t>
  </si>
  <si>
    <t>刘雁</t>
  </si>
  <si>
    <t>强月霞</t>
  </si>
  <si>
    <t>李培平</t>
    <phoneticPr fontId="3" type="noConversion"/>
  </si>
  <si>
    <t>罗彦兵</t>
  </si>
  <si>
    <t>王小丽</t>
  </si>
  <si>
    <t>王宝勤</t>
  </si>
  <si>
    <t>杨玉萍</t>
  </si>
  <si>
    <t>田东会</t>
  </si>
  <si>
    <t>陈雪蛟</t>
  </si>
  <si>
    <t>杨建丰</t>
  </si>
  <si>
    <t>黎梅桂</t>
  </si>
  <si>
    <t>张兴</t>
  </si>
  <si>
    <t>马进春</t>
  </si>
  <si>
    <t>魏改娟</t>
  </si>
  <si>
    <t>林夏颖</t>
  </si>
  <si>
    <t>蔡钦帆</t>
  </si>
  <si>
    <t>吴晓敏</t>
  </si>
  <si>
    <t>阮缪清</t>
  </si>
  <si>
    <t>谢小乐</t>
  </si>
  <si>
    <t>郑亦杨</t>
  </si>
  <si>
    <t>王佩佩</t>
  </si>
  <si>
    <t>薛芳芳</t>
  </si>
  <si>
    <t>泮若南</t>
  </si>
  <si>
    <t>金晓桦</t>
  </si>
  <si>
    <t>陈亮亮</t>
  </si>
  <si>
    <t>叶龙跃</t>
  </si>
  <si>
    <t>何梦蝶</t>
  </si>
  <si>
    <t>傅晓君</t>
  </si>
  <si>
    <t>谢蒙伟</t>
  </si>
  <si>
    <t>黄永懿</t>
  </si>
  <si>
    <t>曾放</t>
  </si>
  <si>
    <t>谢炜</t>
  </si>
  <si>
    <t>李慧</t>
  </si>
  <si>
    <t>周茹</t>
  </si>
  <si>
    <t>朱冬冬</t>
  </si>
  <si>
    <t>陈蕊蕊</t>
  </si>
  <si>
    <t>郑俊杰</t>
  </si>
  <si>
    <t>项伟航</t>
  </si>
  <si>
    <t>余苗苗</t>
  </si>
  <si>
    <t>裘晓缘</t>
  </si>
  <si>
    <t>林万子</t>
  </si>
  <si>
    <t>胡潇立</t>
  </si>
  <si>
    <t>陈远</t>
  </si>
  <si>
    <t>陈健</t>
  </si>
  <si>
    <t>班级</t>
    <phoneticPr fontId="3" type="noConversion"/>
  </si>
  <si>
    <t>2010年春季学期初二年级1班期末考试成绩表</t>
    <phoneticPr fontId="3" type="noConversion"/>
  </si>
  <si>
    <t>2010年春季学期初二年级2班期末考试成绩表</t>
    <phoneticPr fontId="3" type="noConversion"/>
  </si>
  <si>
    <t>2010年春季学期初二年级3班期末考试成绩表</t>
    <phoneticPr fontId="3" type="noConversion"/>
  </si>
  <si>
    <t>2010年春季学期初二年级4班期末考试成绩表</t>
    <phoneticPr fontId="3" type="noConversion"/>
  </si>
  <si>
    <t>2010年春季学期初二年级5班期末考试成绩表</t>
    <phoneticPr fontId="3" type="noConversion"/>
  </si>
  <si>
    <t>2010年春季学期初二年级6班期末考试成绩表</t>
    <phoneticPr fontId="3" type="noConversion"/>
  </si>
  <si>
    <t>年级名次</t>
    <phoneticPr fontId="3" type="noConversion"/>
  </si>
  <si>
    <t>年级名次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</si>
</sst>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2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  <col min="10" max="15" width="8" customWidth="1"/>
    <col min="16" max="16" width="8.375" customWidth="1"/>
  </cols>
  <sheetData>
    <row r="1" spans="1:9" ht="18.75" customHeight="1" x14ac:dyDescent="0.15">
      <c r="A1" s="1" t="s">
        <v>68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74</v>
      </c>
    </row>
    <row r="3" spans="1:9" x14ac:dyDescent="0.15">
      <c r="A3" s="3">
        <v>1</v>
      </c>
      <c r="B3" s="3" t="s">
        <v>27</v>
      </c>
      <c r="C3" s="3">
        <v>59</v>
      </c>
      <c r="D3" s="3">
        <v>36</v>
      </c>
      <c r="E3" s="3">
        <v>96</v>
      </c>
      <c r="F3" s="3">
        <v>49</v>
      </c>
      <c r="G3" s="3">
        <v>31</v>
      </c>
      <c r="H3" s="3">
        <f t="shared" ref="H3:H12" si="0">SUM(C3:G3)</f>
        <v>271</v>
      </c>
      <c r="I3" s="3">
        <f>RANK(H3,'1班:6班'!$H$3:$H$12)</f>
        <v>44</v>
      </c>
    </row>
    <row r="4" spans="1:9" x14ac:dyDescent="0.15">
      <c r="A4" s="3">
        <v>1</v>
      </c>
      <c r="B4" s="3" t="s">
        <v>28</v>
      </c>
      <c r="C4" s="3">
        <v>85</v>
      </c>
      <c r="D4" s="3">
        <v>74</v>
      </c>
      <c r="E4" s="3">
        <v>87</v>
      </c>
      <c r="F4" s="3">
        <v>99</v>
      </c>
      <c r="G4" s="3">
        <v>64</v>
      </c>
      <c r="H4" s="3">
        <f t="shared" si="0"/>
        <v>409</v>
      </c>
      <c r="I4" s="3">
        <f>RANK(H4,'1班:6班'!$H$3:$H$12)</f>
        <v>1</v>
      </c>
    </row>
    <row r="5" spans="1:9" x14ac:dyDescent="0.15">
      <c r="A5" s="3">
        <v>1</v>
      </c>
      <c r="B5" s="3" t="s">
        <v>29</v>
      </c>
      <c r="C5" s="3">
        <v>92</v>
      </c>
      <c r="D5" s="3">
        <v>87</v>
      </c>
      <c r="E5" s="3">
        <v>80</v>
      </c>
      <c r="F5" s="3">
        <v>39</v>
      </c>
      <c r="G5" s="3"/>
      <c r="H5" s="3">
        <f t="shared" si="0"/>
        <v>298</v>
      </c>
      <c r="I5" s="3">
        <f>RANK(H5,'1班:6班'!$H$3:$H$12)</f>
        <v>37</v>
      </c>
    </row>
    <row r="6" spans="1:9" x14ac:dyDescent="0.15">
      <c r="A6" s="3">
        <v>1</v>
      </c>
      <c r="B6" s="3" t="s">
        <v>30</v>
      </c>
      <c r="C6" s="3">
        <v>85</v>
      </c>
      <c r="D6" s="3">
        <v>80</v>
      </c>
      <c r="E6" s="3">
        <v>92</v>
      </c>
      <c r="F6" s="3">
        <v>81</v>
      </c>
      <c r="G6" s="3">
        <v>71</v>
      </c>
      <c r="H6" s="3">
        <f t="shared" si="0"/>
        <v>409</v>
      </c>
      <c r="I6" s="3">
        <f>RANK(H6,'1班:6班'!$H$3:$H$12)</f>
        <v>1</v>
      </c>
    </row>
    <row r="7" spans="1:9" x14ac:dyDescent="0.15">
      <c r="A7" s="3">
        <v>1</v>
      </c>
      <c r="B7" s="3" t="s">
        <v>31</v>
      </c>
      <c r="C7" s="3">
        <v>35</v>
      </c>
      <c r="D7" s="3">
        <v>43</v>
      </c>
      <c r="E7" s="3">
        <v>89</v>
      </c>
      <c r="F7" s="3">
        <v>48</v>
      </c>
      <c r="G7" s="3">
        <v>84</v>
      </c>
      <c r="H7" s="3">
        <f t="shared" si="0"/>
        <v>299</v>
      </c>
      <c r="I7" s="3">
        <f>RANK(H7,'1班:6班'!$H$3:$H$12)</f>
        <v>36</v>
      </c>
    </row>
    <row r="8" spans="1:9" x14ac:dyDescent="0.15">
      <c r="A8" s="3">
        <v>1</v>
      </c>
      <c r="B8" s="3" t="s">
        <v>32</v>
      </c>
      <c r="C8" s="3">
        <v>63</v>
      </c>
      <c r="D8" s="3">
        <v>53</v>
      </c>
      <c r="E8" s="3">
        <v>45</v>
      </c>
      <c r="F8" s="3">
        <v>50</v>
      </c>
      <c r="G8" s="3">
        <v>100</v>
      </c>
      <c r="H8" s="3">
        <f t="shared" si="0"/>
        <v>311</v>
      </c>
      <c r="I8" s="3">
        <f>RANK(H8,'1班:6班'!$H$3:$H$12)</f>
        <v>29</v>
      </c>
    </row>
    <row r="9" spans="1:9" x14ac:dyDescent="0.15">
      <c r="A9" s="3">
        <v>1</v>
      </c>
      <c r="B9" s="3" t="s">
        <v>33</v>
      </c>
      <c r="C9" s="3">
        <v>59</v>
      </c>
      <c r="D9" s="3">
        <v>78</v>
      </c>
      <c r="E9" s="3">
        <v>56</v>
      </c>
      <c r="F9" s="3">
        <v>81</v>
      </c>
      <c r="G9" s="3">
        <v>85</v>
      </c>
      <c r="H9" s="3">
        <f t="shared" si="0"/>
        <v>359</v>
      </c>
      <c r="I9" s="3">
        <f>RANK(H9,'1班:6班'!$H$3:$H$12)</f>
        <v>8</v>
      </c>
    </row>
    <row r="10" spans="1:9" x14ac:dyDescent="0.15">
      <c r="A10" s="3">
        <v>1</v>
      </c>
      <c r="B10" s="3" t="s">
        <v>34</v>
      </c>
      <c r="C10" s="3">
        <v>80</v>
      </c>
      <c r="D10" s="3">
        <v>82</v>
      </c>
      <c r="E10" s="3"/>
      <c r="F10" s="3">
        <v>26</v>
      </c>
      <c r="G10" s="3">
        <v>68</v>
      </c>
      <c r="H10" s="3">
        <f t="shared" si="0"/>
        <v>256</v>
      </c>
      <c r="I10" s="3">
        <f>RANK(H10,'1班:6班'!$H$3:$H$12)</f>
        <v>49</v>
      </c>
    </row>
    <row r="11" spans="1:9" x14ac:dyDescent="0.15">
      <c r="A11" s="3">
        <v>1</v>
      </c>
      <c r="B11" s="3" t="s">
        <v>35</v>
      </c>
      <c r="C11" s="3">
        <v>88</v>
      </c>
      <c r="D11" s="3">
        <v>22</v>
      </c>
      <c r="E11" s="3">
        <v>73</v>
      </c>
      <c r="F11" s="3">
        <v>24</v>
      </c>
      <c r="G11" s="3">
        <v>100</v>
      </c>
      <c r="H11" s="3">
        <f t="shared" si="0"/>
        <v>307</v>
      </c>
      <c r="I11" s="3">
        <f>RANK(H11,'1班:6班'!$H$3:$H$12)</f>
        <v>32</v>
      </c>
    </row>
    <row r="12" spans="1:9" x14ac:dyDescent="0.15">
      <c r="A12" s="3">
        <v>1</v>
      </c>
      <c r="B12" s="3" t="s">
        <v>36</v>
      </c>
      <c r="C12" s="3">
        <v>67</v>
      </c>
      <c r="D12" s="3">
        <v>62</v>
      </c>
      <c r="E12" s="3">
        <v>66</v>
      </c>
      <c r="F12" s="3">
        <v>89</v>
      </c>
      <c r="G12" s="3">
        <v>42</v>
      </c>
      <c r="H12" s="3">
        <f t="shared" si="0"/>
        <v>326</v>
      </c>
      <c r="I12" s="3">
        <f>RANK(H12,'1班:6班'!$H$3:$H$12)</f>
        <v>16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</cols>
  <sheetData>
    <row r="1" spans="1:9" ht="18.75" customHeight="1" x14ac:dyDescent="0.15">
      <c r="A1" s="1" t="s">
        <v>69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75</v>
      </c>
    </row>
    <row r="3" spans="1:9" x14ac:dyDescent="0.15">
      <c r="A3" s="3">
        <v>2</v>
      </c>
      <c r="B3" s="3" t="s">
        <v>37</v>
      </c>
      <c r="C3" s="3"/>
      <c r="D3" s="3">
        <v>53</v>
      </c>
      <c r="E3" s="3">
        <v>38</v>
      </c>
      <c r="F3" s="3">
        <v>79</v>
      </c>
      <c r="G3" s="3">
        <v>49</v>
      </c>
      <c r="H3" s="3">
        <f t="shared" ref="H3:H11" si="0">SUM(C3:G3)</f>
        <v>219</v>
      </c>
      <c r="I3" s="3">
        <f>RANK(H3,'1班:6班'!$H$3:$H$12)</f>
        <v>57</v>
      </c>
    </row>
    <row r="4" spans="1:9" x14ac:dyDescent="0.15">
      <c r="A4" s="3">
        <v>2</v>
      </c>
      <c r="B4" s="3" t="s">
        <v>38</v>
      </c>
      <c r="C4" s="3">
        <v>60</v>
      </c>
      <c r="D4" s="3">
        <v>75</v>
      </c>
      <c r="E4" s="3">
        <v>55</v>
      </c>
      <c r="F4" s="3">
        <v>73</v>
      </c>
      <c r="G4" s="3">
        <v>29</v>
      </c>
      <c r="H4" s="3">
        <f t="shared" si="0"/>
        <v>292</v>
      </c>
      <c r="I4" s="3">
        <f>RANK(H4,'1班:6班'!$H$3:$H$12)</f>
        <v>40</v>
      </c>
    </row>
    <row r="5" spans="1:9" x14ac:dyDescent="0.15">
      <c r="A5" s="3">
        <v>2</v>
      </c>
      <c r="B5" s="3" t="s">
        <v>39</v>
      </c>
      <c r="C5" s="3">
        <v>34</v>
      </c>
      <c r="D5" s="3">
        <v>46</v>
      </c>
      <c r="E5" s="3">
        <v>72</v>
      </c>
      <c r="F5" s="3">
        <v>80</v>
      </c>
      <c r="G5" s="3">
        <v>38</v>
      </c>
      <c r="H5" s="3">
        <f t="shared" si="0"/>
        <v>270</v>
      </c>
      <c r="I5" s="3">
        <f>RANK(H5,'1班:6班'!$H$3:$H$12)</f>
        <v>45</v>
      </c>
    </row>
    <row r="6" spans="1:9" x14ac:dyDescent="0.15">
      <c r="A6" s="3">
        <v>2</v>
      </c>
      <c r="B6" s="3" t="s">
        <v>40</v>
      </c>
      <c r="C6" s="3">
        <v>89</v>
      </c>
      <c r="D6" s="3">
        <v>45</v>
      </c>
      <c r="E6" s="3">
        <v>26</v>
      </c>
      <c r="F6" s="3">
        <v>49</v>
      </c>
      <c r="G6" s="3">
        <v>66</v>
      </c>
      <c r="H6" s="3">
        <f t="shared" si="0"/>
        <v>275</v>
      </c>
      <c r="I6" s="3">
        <f>RANK(H6,'1班:6班'!$H$3:$H$12)</f>
        <v>43</v>
      </c>
    </row>
    <row r="7" spans="1:9" x14ac:dyDescent="0.15">
      <c r="A7" s="3">
        <v>2</v>
      </c>
      <c r="B7" s="3" t="s">
        <v>41</v>
      </c>
      <c r="C7" s="3">
        <v>82</v>
      </c>
      <c r="D7" s="3">
        <v>91</v>
      </c>
      <c r="E7" s="3">
        <v>63</v>
      </c>
      <c r="F7" s="3">
        <v>55</v>
      </c>
      <c r="G7" s="3">
        <v>59</v>
      </c>
      <c r="H7" s="3">
        <f t="shared" si="0"/>
        <v>350</v>
      </c>
      <c r="I7" s="3">
        <f>RANK(H7,'1班:6班'!$H$3:$H$12)</f>
        <v>10</v>
      </c>
    </row>
    <row r="8" spans="1:9" x14ac:dyDescent="0.15">
      <c r="A8" s="3">
        <v>2</v>
      </c>
      <c r="B8" s="3" t="s">
        <v>42</v>
      </c>
      <c r="C8" s="3">
        <v>58</v>
      </c>
      <c r="D8" s="3">
        <v>62</v>
      </c>
      <c r="E8" s="3">
        <v>31</v>
      </c>
      <c r="F8" s="3">
        <v>40</v>
      </c>
      <c r="G8" s="3">
        <v>55</v>
      </c>
      <c r="H8" s="3">
        <f t="shared" si="0"/>
        <v>246</v>
      </c>
      <c r="I8" s="3">
        <f>RANK(H8,'1班:6班'!$H$3:$H$12)</f>
        <v>52</v>
      </c>
    </row>
    <row r="9" spans="1:9" x14ac:dyDescent="0.15">
      <c r="A9" s="3">
        <v>2</v>
      </c>
      <c r="B9" s="3" t="s">
        <v>7</v>
      </c>
      <c r="C9" s="3">
        <v>41</v>
      </c>
      <c r="D9" s="3">
        <v>39</v>
      </c>
      <c r="E9" s="3">
        <v>77</v>
      </c>
      <c r="F9" s="3">
        <v>69</v>
      </c>
      <c r="G9" s="3">
        <v>81</v>
      </c>
      <c r="H9" s="3">
        <f t="shared" si="0"/>
        <v>307</v>
      </c>
      <c r="I9" s="3">
        <f>RANK(H9,'1班:6班'!$H$3:$H$12)</f>
        <v>32</v>
      </c>
    </row>
    <row r="10" spans="1:9" x14ac:dyDescent="0.15">
      <c r="A10" s="3">
        <v>2</v>
      </c>
      <c r="B10" s="3" t="s">
        <v>8</v>
      </c>
      <c r="C10" s="3">
        <v>69</v>
      </c>
      <c r="D10" s="3">
        <v>99</v>
      </c>
      <c r="E10" s="3">
        <v>23</v>
      </c>
      <c r="F10" s="3">
        <v>88</v>
      </c>
      <c r="G10" s="3">
        <v>90</v>
      </c>
      <c r="H10" s="3">
        <f t="shared" si="0"/>
        <v>369</v>
      </c>
      <c r="I10" s="3">
        <f>RANK(H10,'1班:6班'!$H$3:$H$12)</f>
        <v>4</v>
      </c>
    </row>
    <row r="11" spans="1:9" x14ac:dyDescent="0.15">
      <c r="A11" s="3">
        <v>2</v>
      </c>
      <c r="B11" s="3" t="s">
        <v>9</v>
      </c>
      <c r="C11" s="3">
        <v>31</v>
      </c>
      <c r="D11" s="3">
        <v>86</v>
      </c>
      <c r="E11" s="3">
        <v>73</v>
      </c>
      <c r="F11" s="3">
        <v>34</v>
      </c>
      <c r="G11" s="3">
        <v>23</v>
      </c>
      <c r="H11" s="3">
        <f t="shared" si="0"/>
        <v>247</v>
      </c>
      <c r="I11" s="3">
        <f>RANK(H11,'1班:6班'!$H$3:$H$12)</f>
        <v>51</v>
      </c>
    </row>
    <row r="12" spans="1:9" x14ac:dyDescent="0.15">
      <c r="A12" s="3">
        <v>2</v>
      </c>
      <c r="B12" s="3" t="s">
        <v>64</v>
      </c>
      <c r="C12" s="3">
        <v>75</v>
      </c>
      <c r="D12" s="3">
        <v>57</v>
      </c>
      <c r="E12" s="3">
        <v>46</v>
      </c>
      <c r="F12" s="3">
        <v>72</v>
      </c>
      <c r="G12" s="3">
        <v>66</v>
      </c>
      <c r="H12" s="3">
        <f>SUM(C12:G12)</f>
        <v>316</v>
      </c>
      <c r="I12" s="3">
        <f>RANK(H12,'1班:6班'!$H$3:$H$12)</f>
        <v>24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</cols>
  <sheetData>
    <row r="1" spans="1:9" ht="18.75" customHeight="1" x14ac:dyDescent="0.15">
      <c r="A1" s="1" t="s">
        <v>70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75</v>
      </c>
    </row>
    <row r="3" spans="1:9" x14ac:dyDescent="0.15">
      <c r="A3" s="3">
        <v>3</v>
      </c>
      <c r="B3" s="3" t="s">
        <v>10</v>
      </c>
      <c r="C3" s="3">
        <v>66</v>
      </c>
      <c r="D3" s="3">
        <v>51</v>
      </c>
      <c r="E3" s="3">
        <v>100</v>
      </c>
      <c r="F3" s="3">
        <v>90</v>
      </c>
      <c r="G3" s="3">
        <v>41</v>
      </c>
      <c r="H3" s="3">
        <f t="shared" ref="H3:H12" si="0">SUM(C3:G3)</f>
        <v>348</v>
      </c>
      <c r="I3" s="3">
        <f>RANK(H3,'1班:6班'!$H$3:$H$12)</f>
        <v>11</v>
      </c>
    </row>
    <row r="4" spans="1:9" x14ac:dyDescent="0.15">
      <c r="A4" s="3">
        <v>3</v>
      </c>
      <c r="B4" s="3" t="s">
        <v>11</v>
      </c>
      <c r="C4" s="3">
        <v>43</v>
      </c>
      <c r="D4" s="3">
        <v>51</v>
      </c>
      <c r="E4" s="3">
        <v>80</v>
      </c>
      <c r="F4" s="3">
        <v>58</v>
      </c>
      <c r="G4" s="3">
        <v>22</v>
      </c>
      <c r="H4" s="3">
        <f t="shared" si="0"/>
        <v>254</v>
      </c>
      <c r="I4" s="3">
        <f>RANK(H4,'1班:6班'!$H$3:$H$12)</f>
        <v>50</v>
      </c>
    </row>
    <row r="5" spans="1:9" x14ac:dyDescent="0.15">
      <c r="A5" s="3">
        <v>3</v>
      </c>
      <c r="B5" s="3" t="s">
        <v>12</v>
      </c>
      <c r="C5" s="3">
        <v>75</v>
      </c>
      <c r="D5" s="3">
        <v>39</v>
      </c>
      <c r="E5" s="3">
        <v>47</v>
      </c>
      <c r="F5" s="3">
        <v>40</v>
      </c>
      <c r="G5" s="3">
        <v>36</v>
      </c>
      <c r="H5" s="3">
        <f t="shared" si="0"/>
        <v>237</v>
      </c>
      <c r="I5" s="3">
        <f>RANK(H5,'1班:6班'!$H$3:$H$12)</f>
        <v>54</v>
      </c>
    </row>
    <row r="6" spans="1:9" x14ac:dyDescent="0.15">
      <c r="A6" s="3">
        <v>3</v>
      </c>
      <c r="B6" s="3" t="s">
        <v>13</v>
      </c>
      <c r="C6" s="3">
        <v>36</v>
      </c>
      <c r="D6" s="3">
        <v>39</v>
      </c>
      <c r="E6" s="3">
        <v>83</v>
      </c>
      <c r="F6" s="3">
        <v>43</v>
      </c>
      <c r="G6" s="3">
        <v>34</v>
      </c>
      <c r="H6" s="3">
        <f t="shared" si="0"/>
        <v>235</v>
      </c>
      <c r="I6" s="3">
        <f>RANK(H6,'1班:6班'!$H$3:$H$12)</f>
        <v>56</v>
      </c>
    </row>
    <row r="7" spans="1:9" x14ac:dyDescent="0.15">
      <c r="A7" s="3">
        <v>3</v>
      </c>
      <c r="B7" s="3" t="s">
        <v>14</v>
      </c>
      <c r="C7" s="3">
        <v>27</v>
      </c>
      <c r="D7" s="3">
        <v>78</v>
      </c>
      <c r="E7" s="3">
        <v>71</v>
      </c>
      <c r="F7" s="3">
        <v>63</v>
      </c>
      <c r="G7" s="3">
        <v>96</v>
      </c>
      <c r="H7" s="3">
        <f t="shared" si="0"/>
        <v>335</v>
      </c>
      <c r="I7" s="3">
        <f>RANK(H7,'1班:6班'!$H$3:$H$12)</f>
        <v>13</v>
      </c>
    </row>
    <row r="8" spans="1:9" x14ac:dyDescent="0.15">
      <c r="A8" s="3">
        <v>3</v>
      </c>
      <c r="B8" s="3" t="s">
        <v>15</v>
      </c>
      <c r="C8" s="3">
        <v>52</v>
      </c>
      <c r="D8" s="3">
        <v>30</v>
      </c>
      <c r="E8" s="3">
        <v>91</v>
      </c>
      <c r="F8" s="3">
        <v>83</v>
      </c>
      <c r="G8" s="3">
        <v>71</v>
      </c>
      <c r="H8" s="3">
        <f t="shared" si="0"/>
        <v>327</v>
      </c>
      <c r="I8" s="3">
        <f>RANK(H8,'1班:6班'!$H$3:$H$12)</f>
        <v>15</v>
      </c>
    </row>
    <row r="9" spans="1:9" x14ac:dyDescent="0.15">
      <c r="A9" s="3">
        <v>3</v>
      </c>
      <c r="B9" s="3" t="s">
        <v>16</v>
      </c>
      <c r="C9" s="3">
        <v>24</v>
      </c>
      <c r="D9" s="3">
        <v>45</v>
      </c>
      <c r="E9" s="3">
        <v>75</v>
      </c>
      <c r="F9" s="3">
        <v>95</v>
      </c>
      <c r="G9" s="3">
        <v>47</v>
      </c>
      <c r="H9" s="3">
        <f t="shared" si="0"/>
        <v>286</v>
      </c>
      <c r="I9" s="3">
        <f>RANK(H9,'1班:6班'!$H$3:$H$12)</f>
        <v>41</v>
      </c>
    </row>
    <row r="10" spans="1:9" x14ac:dyDescent="0.15">
      <c r="A10" s="3">
        <v>3</v>
      </c>
      <c r="B10" s="3" t="s">
        <v>17</v>
      </c>
      <c r="C10" s="3">
        <v>31</v>
      </c>
      <c r="D10" s="3">
        <v>53</v>
      </c>
      <c r="E10" s="3">
        <v>59</v>
      </c>
      <c r="F10" s="3">
        <v>98</v>
      </c>
      <c r="G10" s="3">
        <v>80</v>
      </c>
      <c r="H10" s="3">
        <f t="shared" si="0"/>
        <v>321</v>
      </c>
      <c r="I10" s="3">
        <f>RANK(H10,'1班:6班'!$H$3:$H$12)</f>
        <v>18</v>
      </c>
    </row>
    <row r="11" spans="1:9" x14ac:dyDescent="0.15">
      <c r="A11" s="3">
        <v>3</v>
      </c>
      <c r="B11" s="3" t="s">
        <v>18</v>
      </c>
      <c r="C11" s="3">
        <v>36</v>
      </c>
      <c r="D11" s="3">
        <v>37</v>
      </c>
      <c r="E11" s="3">
        <v>22</v>
      </c>
      <c r="F11" s="3">
        <v>58</v>
      </c>
      <c r="G11" s="3">
        <v>28</v>
      </c>
      <c r="H11" s="3">
        <f t="shared" si="0"/>
        <v>181</v>
      </c>
      <c r="I11" s="3">
        <f>RANK(H11,'1班:6班'!$H$3:$H$12)</f>
        <v>60</v>
      </c>
    </row>
    <row r="12" spans="1:9" x14ac:dyDescent="0.15">
      <c r="A12" s="3">
        <v>3</v>
      </c>
      <c r="B12" s="3" t="s">
        <v>63</v>
      </c>
      <c r="C12" s="3">
        <v>58</v>
      </c>
      <c r="D12" s="3">
        <v>57</v>
      </c>
      <c r="E12" s="3">
        <v>91</v>
      </c>
      <c r="F12" s="3">
        <v>34</v>
      </c>
      <c r="G12" s="3">
        <v>29</v>
      </c>
      <c r="H12" s="3">
        <f t="shared" si="0"/>
        <v>269</v>
      </c>
      <c r="I12" s="3">
        <f>RANK(H12,'1班:6班'!$H$3:$H$12)</f>
        <v>46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</cols>
  <sheetData>
    <row r="1" spans="1:9" ht="18.75" customHeight="1" x14ac:dyDescent="0.15">
      <c r="A1" s="1" t="s">
        <v>71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75</v>
      </c>
    </row>
    <row r="3" spans="1:9" x14ac:dyDescent="0.15">
      <c r="A3" s="3">
        <v>4</v>
      </c>
      <c r="B3" s="3" t="s">
        <v>19</v>
      </c>
      <c r="C3" s="3">
        <v>77</v>
      </c>
      <c r="D3" s="3">
        <v>41</v>
      </c>
      <c r="E3" s="3">
        <v>99</v>
      </c>
      <c r="F3" s="3">
        <v>93</v>
      </c>
      <c r="G3" s="3">
        <v>55</v>
      </c>
      <c r="H3" s="3">
        <f t="shared" ref="H3:H12" si="0">SUM(C3:G3)</f>
        <v>365</v>
      </c>
      <c r="I3" s="3">
        <f>RANK(H3,'1班:6班'!$H$3:$H$12)</f>
        <v>6</v>
      </c>
    </row>
    <row r="4" spans="1:9" x14ac:dyDescent="0.15">
      <c r="A4" s="3">
        <v>4</v>
      </c>
      <c r="B4" s="3" t="s">
        <v>20</v>
      </c>
      <c r="C4" s="3">
        <v>29</v>
      </c>
      <c r="D4" s="3">
        <v>64</v>
      </c>
      <c r="E4" s="3">
        <v>59</v>
      </c>
      <c r="F4" s="3">
        <v>46</v>
      </c>
      <c r="G4" s="3">
        <v>39</v>
      </c>
      <c r="H4" s="3">
        <f t="shared" si="0"/>
        <v>237</v>
      </c>
      <c r="I4" s="3">
        <f>RANK(H4,'1班:6班'!$H$3:$H$12)</f>
        <v>54</v>
      </c>
    </row>
    <row r="5" spans="1:9" x14ac:dyDescent="0.15">
      <c r="A5" s="3">
        <v>4</v>
      </c>
      <c r="B5" s="3" t="s">
        <v>21</v>
      </c>
      <c r="C5" s="3">
        <v>42</v>
      </c>
      <c r="D5" s="3">
        <v>76</v>
      </c>
      <c r="E5" s="3">
        <v>45</v>
      </c>
      <c r="F5" s="3">
        <v>89</v>
      </c>
      <c r="G5" s="3">
        <v>62</v>
      </c>
      <c r="H5" s="3">
        <f t="shared" si="0"/>
        <v>314</v>
      </c>
      <c r="I5" s="3">
        <f>RANK(H5,'1班:6班'!$H$3:$H$12)</f>
        <v>27</v>
      </c>
    </row>
    <row r="6" spans="1:9" x14ac:dyDescent="0.15">
      <c r="A6" s="3">
        <v>4</v>
      </c>
      <c r="B6" s="3" t="s">
        <v>22</v>
      </c>
      <c r="C6" s="3">
        <v>44</v>
      </c>
      <c r="D6" s="3">
        <v>83</v>
      </c>
      <c r="E6" s="3">
        <v>50</v>
      </c>
      <c r="F6" s="3">
        <v>46</v>
      </c>
      <c r="G6" s="3">
        <v>40</v>
      </c>
      <c r="H6" s="3">
        <f t="shared" si="0"/>
        <v>263</v>
      </c>
      <c r="I6" s="3">
        <f>RANK(H6,'1班:6班'!$H$3:$H$12)</f>
        <v>47</v>
      </c>
    </row>
    <row r="7" spans="1:9" x14ac:dyDescent="0.15">
      <c r="A7" s="3">
        <v>4</v>
      </c>
      <c r="B7" s="3" t="s">
        <v>23</v>
      </c>
      <c r="C7" s="3">
        <v>73</v>
      </c>
      <c r="D7" s="3">
        <v>40</v>
      </c>
      <c r="E7" s="3">
        <v>72</v>
      </c>
      <c r="F7" s="3">
        <v>87</v>
      </c>
      <c r="G7" s="3">
        <v>66</v>
      </c>
      <c r="H7" s="3">
        <f t="shared" si="0"/>
        <v>338</v>
      </c>
      <c r="I7" s="3">
        <f>RANK(H7,'1班:6班'!$H$3:$H$12)</f>
        <v>12</v>
      </c>
    </row>
    <row r="8" spans="1:9" x14ac:dyDescent="0.15">
      <c r="A8" s="3">
        <v>4</v>
      </c>
      <c r="B8" s="3" t="s">
        <v>24</v>
      </c>
      <c r="C8" s="3">
        <v>86</v>
      </c>
      <c r="D8" s="3">
        <v>73</v>
      </c>
      <c r="E8" s="3">
        <v>61</v>
      </c>
      <c r="F8" s="3">
        <v>62</v>
      </c>
      <c r="G8" s="3">
        <v>87</v>
      </c>
      <c r="H8" s="3">
        <f t="shared" si="0"/>
        <v>369</v>
      </c>
      <c r="I8" s="3">
        <f>RANK(H8,'1班:6班'!$H$3:$H$12)</f>
        <v>4</v>
      </c>
    </row>
    <row r="9" spans="1:9" x14ac:dyDescent="0.15">
      <c r="A9" s="3">
        <v>4</v>
      </c>
      <c r="B9" s="3" t="s">
        <v>25</v>
      </c>
      <c r="C9" s="3">
        <v>71</v>
      </c>
      <c r="D9" s="3">
        <v>20</v>
      </c>
      <c r="E9" s="3">
        <v>49</v>
      </c>
      <c r="F9" s="3">
        <v>53</v>
      </c>
      <c r="G9" s="3">
        <v>93</v>
      </c>
      <c r="H9" s="3">
        <f t="shared" si="0"/>
        <v>286</v>
      </c>
      <c r="I9" s="3">
        <f>RANK(H9,'1班:6班'!$H$3:$H$12)</f>
        <v>41</v>
      </c>
    </row>
    <row r="10" spans="1:9" x14ac:dyDescent="0.15">
      <c r="A10" s="3">
        <v>4</v>
      </c>
      <c r="B10" s="3" t="s">
        <v>26</v>
      </c>
      <c r="C10" s="3">
        <v>55</v>
      </c>
      <c r="D10" s="3">
        <v>41</v>
      </c>
      <c r="E10" s="3">
        <v>100</v>
      </c>
      <c r="F10" s="3">
        <v>91</v>
      </c>
      <c r="G10" s="3">
        <v>67</v>
      </c>
      <c r="H10" s="3">
        <f t="shared" si="0"/>
        <v>354</v>
      </c>
      <c r="I10" s="3">
        <f>RANK(H10,'1班:6班'!$H$3:$H$12)</f>
        <v>9</v>
      </c>
    </row>
    <row r="11" spans="1:9" x14ac:dyDescent="0.15">
      <c r="A11" s="3">
        <v>4</v>
      </c>
      <c r="B11" s="3" t="s">
        <v>53</v>
      </c>
      <c r="C11" s="3">
        <v>72</v>
      </c>
      <c r="D11" s="3">
        <v>33</v>
      </c>
      <c r="E11" s="3">
        <v>58</v>
      </c>
      <c r="F11" s="3">
        <v>88</v>
      </c>
      <c r="G11" s="3">
        <v>68</v>
      </c>
      <c r="H11" s="3">
        <f t="shared" si="0"/>
        <v>319</v>
      </c>
      <c r="I11" s="3">
        <f>RANK(H11,'1班:6班'!$H$3:$H$12)</f>
        <v>20</v>
      </c>
    </row>
    <row r="12" spans="1:9" x14ac:dyDescent="0.15">
      <c r="A12" s="3">
        <v>4</v>
      </c>
      <c r="B12" s="3" t="s">
        <v>54</v>
      </c>
      <c r="C12" s="3">
        <v>97</v>
      </c>
      <c r="D12" s="3">
        <v>33</v>
      </c>
      <c r="E12" s="3">
        <v>41</v>
      </c>
      <c r="F12" s="3">
        <v>57</v>
      </c>
      <c r="G12" s="3">
        <v>31</v>
      </c>
      <c r="H12" s="3">
        <f t="shared" si="0"/>
        <v>259</v>
      </c>
      <c r="I12" s="3">
        <f>RANK(H12,'1班:6班'!$H$3:$H$12)</f>
        <v>48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</cols>
  <sheetData>
    <row r="1" spans="1:9" ht="18.75" customHeight="1" x14ac:dyDescent="0.15">
      <c r="A1" s="1" t="s">
        <v>72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75</v>
      </c>
    </row>
    <row r="3" spans="1:9" x14ac:dyDescent="0.15">
      <c r="A3" s="3">
        <v>5</v>
      </c>
      <c r="B3" s="3" t="s">
        <v>43</v>
      </c>
      <c r="C3" s="3">
        <v>75</v>
      </c>
      <c r="D3" s="3">
        <v>98</v>
      </c>
      <c r="E3" s="3">
        <v>63</v>
      </c>
      <c r="F3" s="3">
        <v>88</v>
      </c>
      <c r="G3" s="3">
        <v>79</v>
      </c>
      <c r="H3" s="3">
        <f t="shared" ref="H3:H12" si="0">SUM(C3:G3)</f>
        <v>403</v>
      </c>
      <c r="I3" s="3">
        <f>RANK(H3,'1班:6班'!$H$3:$H$12)</f>
        <v>3</v>
      </c>
    </row>
    <row r="4" spans="1:9" x14ac:dyDescent="0.15">
      <c r="A4" s="3">
        <v>5</v>
      </c>
      <c r="B4" s="3" t="s">
        <v>55</v>
      </c>
      <c r="C4" s="3">
        <v>24</v>
      </c>
      <c r="D4" s="3">
        <v>33</v>
      </c>
      <c r="E4" s="3">
        <v>63</v>
      </c>
      <c r="F4" s="3">
        <v>25</v>
      </c>
      <c r="G4" s="3">
        <v>65</v>
      </c>
      <c r="H4" s="3">
        <f t="shared" si="0"/>
        <v>210</v>
      </c>
      <c r="I4" s="3">
        <f>RANK(H4,'1班:6班'!$H$3:$H$12)</f>
        <v>58</v>
      </c>
    </row>
    <row r="5" spans="1:9" x14ac:dyDescent="0.15">
      <c r="A5" s="3">
        <v>5</v>
      </c>
      <c r="B5" s="3" t="s">
        <v>44</v>
      </c>
      <c r="C5" s="3">
        <v>66</v>
      </c>
      <c r="D5" s="3">
        <v>33</v>
      </c>
      <c r="E5" s="3">
        <v>64</v>
      </c>
      <c r="F5" s="3">
        <v>80</v>
      </c>
      <c r="G5" s="3">
        <v>72</v>
      </c>
      <c r="H5" s="3">
        <f t="shared" si="0"/>
        <v>315</v>
      </c>
      <c r="I5" s="3">
        <f>RANK(H5,'1班:6班'!$H$3:$H$12)</f>
        <v>25</v>
      </c>
    </row>
    <row r="6" spans="1:9" x14ac:dyDescent="0.15">
      <c r="A6" s="3">
        <v>5</v>
      </c>
      <c r="B6" s="3" t="s">
        <v>45</v>
      </c>
      <c r="C6" s="3">
        <v>69</v>
      </c>
      <c r="D6" s="3">
        <v>64</v>
      </c>
      <c r="E6" s="3">
        <v>48</v>
      </c>
      <c r="F6" s="3">
        <v>42</v>
      </c>
      <c r="G6" s="3">
        <v>74</v>
      </c>
      <c r="H6" s="3">
        <f t="shared" si="0"/>
        <v>297</v>
      </c>
      <c r="I6" s="3">
        <f>RANK(H6,'1班:6班'!$H$3:$H$12)</f>
        <v>38</v>
      </c>
    </row>
    <row r="7" spans="1:9" x14ac:dyDescent="0.15">
      <c r="A7" s="3">
        <v>5</v>
      </c>
      <c r="B7" s="3" t="s">
        <v>46</v>
      </c>
      <c r="C7" s="3">
        <v>28</v>
      </c>
      <c r="D7" s="3">
        <v>74</v>
      </c>
      <c r="E7" s="3">
        <v>92</v>
      </c>
      <c r="F7" s="3">
        <v>91</v>
      </c>
      <c r="G7" s="3">
        <v>79</v>
      </c>
      <c r="H7" s="3">
        <f t="shared" si="0"/>
        <v>364</v>
      </c>
      <c r="I7" s="3">
        <f>RANK(H7,'1班:6班'!$H$3:$H$12)</f>
        <v>7</v>
      </c>
    </row>
    <row r="8" spans="1:9" x14ac:dyDescent="0.15">
      <c r="A8" s="3">
        <v>5</v>
      </c>
      <c r="B8" s="3" t="s">
        <v>56</v>
      </c>
      <c r="C8" s="3">
        <v>47</v>
      </c>
      <c r="D8" s="3">
        <v>48</v>
      </c>
      <c r="E8" s="3">
        <v>94</v>
      </c>
      <c r="F8" s="3">
        <v>74</v>
      </c>
      <c r="G8" s="3">
        <v>52</v>
      </c>
      <c r="H8" s="3">
        <f t="shared" si="0"/>
        <v>315</v>
      </c>
      <c r="I8" s="3">
        <f>RANK(H8,'1班:6班'!$H$3:$H$12)</f>
        <v>25</v>
      </c>
    </row>
    <row r="9" spans="1:9" x14ac:dyDescent="0.15">
      <c r="A9" s="3">
        <v>5</v>
      </c>
      <c r="B9" s="3" t="s">
        <v>47</v>
      </c>
      <c r="C9" s="3">
        <v>86</v>
      </c>
      <c r="D9" s="3">
        <v>85</v>
      </c>
      <c r="E9" s="3">
        <v>58</v>
      </c>
      <c r="F9" s="3">
        <v>45</v>
      </c>
      <c r="G9" s="3">
        <v>60</v>
      </c>
      <c r="H9" s="3">
        <f t="shared" si="0"/>
        <v>334</v>
      </c>
      <c r="I9" s="3">
        <f>RANK(H9,'1班:6班'!$H$3:$H$12)</f>
        <v>14</v>
      </c>
    </row>
    <row r="10" spans="1:9" x14ac:dyDescent="0.15">
      <c r="A10" s="3">
        <v>5</v>
      </c>
      <c r="B10" s="3" t="s">
        <v>48</v>
      </c>
      <c r="C10" s="3">
        <v>90</v>
      </c>
      <c r="D10" s="3">
        <v>24</v>
      </c>
      <c r="E10" s="3">
        <v>90</v>
      </c>
      <c r="F10" s="3">
        <v>28</v>
      </c>
      <c r="G10" s="3">
        <v>81</v>
      </c>
      <c r="H10" s="3">
        <f t="shared" si="0"/>
        <v>313</v>
      </c>
      <c r="I10" s="3">
        <f>RANK(H10,'1班:6班'!$H$3:$H$12)</f>
        <v>28</v>
      </c>
    </row>
    <row r="11" spans="1:9" x14ac:dyDescent="0.15">
      <c r="A11" s="3">
        <v>5</v>
      </c>
      <c r="B11" s="3" t="s">
        <v>49</v>
      </c>
      <c r="C11" s="3">
        <v>79</v>
      </c>
      <c r="D11" s="3">
        <v>54</v>
      </c>
      <c r="E11" s="3">
        <v>26</v>
      </c>
      <c r="F11" s="3">
        <v>60</v>
      </c>
      <c r="G11" s="3">
        <v>86</v>
      </c>
      <c r="H11" s="3">
        <f t="shared" si="0"/>
        <v>305</v>
      </c>
      <c r="I11" s="3">
        <f>RANK(H11,'1班:6班'!$H$3:$H$12)</f>
        <v>34</v>
      </c>
    </row>
    <row r="12" spans="1:9" x14ac:dyDescent="0.15">
      <c r="A12" s="3">
        <v>5</v>
      </c>
      <c r="B12" s="3" t="s">
        <v>50</v>
      </c>
      <c r="C12" s="3">
        <v>64</v>
      </c>
      <c r="D12" s="3">
        <v>40</v>
      </c>
      <c r="E12" s="3">
        <v>88</v>
      </c>
      <c r="F12" s="3">
        <v>33</v>
      </c>
      <c r="G12" s="3">
        <v>95</v>
      </c>
      <c r="H12" s="3">
        <f t="shared" si="0"/>
        <v>320</v>
      </c>
      <c r="I12" s="3">
        <f>RANK(H12,'1班:6班'!$H$3:$H$12)</f>
        <v>19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45" zoomScaleNormal="145" workbookViewId="0">
      <selection activeCell="A2" sqref="A2"/>
    </sheetView>
  </sheetViews>
  <sheetFormatPr defaultRowHeight="13.5" x14ac:dyDescent="0.15"/>
  <cols>
    <col min="1" max="1" width="7.5" customWidth="1"/>
    <col min="2" max="2" width="7.125" bestFit="1" customWidth="1"/>
    <col min="3" max="8" width="5.25" bestFit="1" customWidth="1"/>
    <col min="9" max="9" width="9.75" customWidth="1"/>
  </cols>
  <sheetData>
    <row r="1" spans="1:9" ht="18.75" customHeight="1" x14ac:dyDescent="0.15">
      <c r="A1" s="1" t="s">
        <v>73</v>
      </c>
      <c r="B1" s="1"/>
      <c r="C1" s="1"/>
      <c r="D1" s="1"/>
      <c r="E1" s="1"/>
      <c r="F1" s="1"/>
      <c r="G1" s="1"/>
      <c r="H1" s="1"/>
    </row>
    <row r="2" spans="1:9" x14ac:dyDescent="0.15">
      <c r="A2" s="2" t="s">
        <v>67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4" t="s">
        <v>75</v>
      </c>
    </row>
    <row r="3" spans="1:9" x14ac:dyDescent="0.15">
      <c r="A3" s="3">
        <v>6</v>
      </c>
      <c r="B3" s="3" t="s">
        <v>51</v>
      </c>
      <c r="C3" s="3">
        <v>89</v>
      </c>
      <c r="D3" s="3">
        <v>57</v>
      </c>
      <c r="E3" s="3">
        <v>49</v>
      </c>
      <c r="F3" s="3">
        <v>71</v>
      </c>
      <c r="G3" s="3">
        <v>58</v>
      </c>
      <c r="H3" s="3">
        <f t="shared" ref="H3:H12" si="0">SUM(C3:G3)</f>
        <v>324</v>
      </c>
      <c r="I3" s="3">
        <f>RANK(H3,'1班:6班'!$H$3:$H$12)</f>
        <v>17</v>
      </c>
    </row>
    <row r="4" spans="1:9" x14ac:dyDescent="0.15">
      <c r="A4" s="3">
        <v>6</v>
      </c>
      <c r="B4" s="3" t="s">
        <v>52</v>
      </c>
      <c r="C4" s="3">
        <v>26</v>
      </c>
      <c r="D4" s="3">
        <v>27</v>
      </c>
      <c r="E4" s="3">
        <v>73</v>
      </c>
      <c r="F4" s="3">
        <v>55</v>
      </c>
      <c r="G4" s="3">
        <v>27</v>
      </c>
      <c r="H4" s="3">
        <f t="shared" si="0"/>
        <v>208</v>
      </c>
      <c r="I4" s="3">
        <f>RANK(H4,'1班:6班'!$H$3:$H$12)</f>
        <v>59</v>
      </c>
    </row>
    <row r="5" spans="1:9" x14ac:dyDescent="0.15">
      <c r="A5" s="3">
        <v>6</v>
      </c>
      <c r="B5" s="3" t="s">
        <v>57</v>
      </c>
      <c r="C5" s="3">
        <v>25</v>
      </c>
      <c r="D5" s="3">
        <v>74</v>
      </c>
      <c r="E5" s="3">
        <v>37</v>
      </c>
      <c r="F5" s="3">
        <v>22</v>
      </c>
      <c r="G5" s="3">
        <v>87</v>
      </c>
      <c r="H5" s="3">
        <f t="shared" si="0"/>
        <v>245</v>
      </c>
      <c r="I5" s="3">
        <f>RANK(H5,'1班:6班'!$H$3:$H$12)</f>
        <v>53</v>
      </c>
    </row>
    <row r="6" spans="1:9" x14ac:dyDescent="0.15">
      <c r="A6" s="3">
        <v>6</v>
      </c>
      <c r="B6" s="3" t="s">
        <v>58</v>
      </c>
      <c r="C6" s="3">
        <v>89</v>
      </c>
      <c r="D6" s="3">
        <v>26</v>
      </c>
      <c r="E6" s="3">
        <v>88</v>
      </c>
      <c r="F6" s="3">
        <v>71</v>
      </c>
      <c r="G6" s="3">
        <v>21</v>
      </c>
      <c r="H6" s="3">
        <f t="shared" si="0"/>
        <v>295</v>
      </c>
      <c r="I6" s="3">
        <f>RANK(H6,'1班:6班'!$H$3:$H$12)</f>
        <v>39</v>
      </c>
    </row>
    <row r="7" spans="1:9" x14ac:dyDescent="0.15">
      <c r="A7" s="3">
        <v>6</v>
      </c>
      <c r="B7" s="3" t="s">
        <v>59</v>
      </c>
      <c r="C7" s="3">
        <v>89</v>
      </c>
      <c r="D7" s="3">
        <v>22</v>
      </c>
      <c r="E7" s="3">
        <v>96</v>
      </c>
      <c r="F7" s="3">
        <v>82</v>
      </c>
      <c r="G7" s="3">
        <v>21</v>
      </c>
      <c r="H7" s="3">
        <f t="shared" si="0"/>
        <v>310</v>
      </c>
      <c r="I7" s="3">
        <f>RANK(H7,'1班:6班'!$H$3:$H$12)</f>
        <v>30</v>
      </c>
    </row>
    <row r="8" spans="1:9" x14ac:dyDescent="0.15">
      <c r="A8" s="3">
        <v>6</v>
      </c>
      <c r="B8" s="3" t="s">
        <v>65</v>
      </c>
      <c r="C8" s="3">
        <v>21</v>
      </c>
      <c r="D8" s="3">
        <v>77</v>
      </c>
      <c r="E8" s="3">
        <v>45</v>
      </c>
      <c r="F8" s="3">
        <v>91</v>
      </c>
      <c r="G8" s="3">
        <v>84</v>
      </c>
      <c r="H8" s="3">
        <f t="shared" si="0"/>
        <v>318</v>
      </c>
      <c r="I8" s="3">
        <f>RANK(H8,'1班:6班'!$H$3:$H$12)</f>
        <v>21</v>
      </c>
    </row>
    <row r="9" spans="1:9" x14ac:dyDescent="0.15">
      <c r="A9" s="3">
        <v>6</v>
      </c>
      <c r="B9" s="3" t="s">
        <v>60</v>
      </c>
      <c r="C9" s="3">
        <v>57</v>
      </c>
      <c r="D9" s="3">
        <v>32</v>
      </c>
      <c r="E9" s="3">
        <v>65</v>
      </c>
      <c r="F9" s="3">
        <v>88</v>
      </c>
      <c r="G9" s="3">
        <v>68</v>
      </c>
      <c r="H9" s="3">
        <f t="shared" si="0"/>
        <v>310</v>
      </c>
      <c r="I9" s="3">
        <f>RANK(H9,'1班:6班'!$H$3:$H$12)</f>
        <v>30</v>
      </c>
    </row>
    <row r="10" spans="1:9" x14ac:dyDescent="0.15">
      <c r="A10" s="3">
        <v>6</v>
      </c>
      <c r="B10" s="3" t="s">
        <v>61</v>
      </c>
      <c r="C10" s="3">
        <v>88</v>
      </c>
      <c r="D10" s="3">
        <v>61</v>
      </c>
      <c r="E10" s="3">
        <v>78</v>
      </c>
      <c r="F10" s="3">
        <v>35</v>
      </c>
      <c r="G10" s="3">
        <v>56</v>
      </c>
      <c r="H10" s="3">
        <f t="shared" si="0"/>
        <v>318</v>
      </c>
      <c r="I10" s="3">
        <f>RANK(H10,'1班:6班'!$H$3:$H$12)</f>
        <v>21</v>
      </c>
    </row>
    <row r="11" spans="1:9" x14ac:dyDescent="0.15">
      <c r="A11" s="3">
        <v>6</v>
      </c>
      <c r="B11" s="3" t="s">
        <v>66</v>
      </c>
      <c r="C11" s="3">
        <v>21</v>
      </c>
      <c r="D11" s="3">
        <v>90</v>
      </c>
      <c r="E11" s="3">
        <v>85</v>
      </c>
      <c r="F11" s="3">
        <v>55</v>
      </c>
      <c r="G11" s="3">
        <v>66</v>
      </c>
      <c r="H11" s="3">
        <f t="shared" si="0"/>
        <v>317</v>
      </c>
      <c r="I11" s="3">
        <f>RANK(H11,'1班:6班'!$H$3:$H$12)</f>
        <v>23</v>
      </c>
    </row>
    <row r="12" spans="1:9" x14ac:dyDescent="0.15">
      <c r="A12" s="3">
        <v>6</v>
      </c>
      <c r="B12" s="3" t="s">
        <v>62</v>
      </c>
      <c r="C12" s="3">
        <v>32</v>
      </c>
      <c r="D12" s="3">
        <v>24</v>
      </c>
      <c r="E12" s="3">
        <v>62</v>
      </c>
      <c r="F12" s="3">
        <v>88</v>
      </c>
      <c r="G12" s="3">
        <v>94</v>
      </c>
      <c r="H12" s="3">
        <f t="shared" si="0"/>
        <v>300</v>
      </c>
      <c r="I12" s="3">
        <f>RANK(H12,'1班:6班'!$H$3:$H$12)</f>
        <v>35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1班</vt:lpstr>
      <vt:lpstr>2班</vt:lpstr>
      <vt:lpstr>3班</vt:lpstr>
      <vt:lpstr>4班</vt:lpstr>
      <vt:lpstr>5班</vt:lpstr>
      <vt:lpstr>6班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2010-03-30T09:34:30Z</dcterms:created>
  <dcterms:modified xsi:type="dcterms:W3CDTF">2012-01-26T04:15:25Z</dcterms:modified>
  <cp:category>电子工业出版社</cp:category>
</cp:coreProperties>
</file>